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51"/>
  <workbookPr/>
  <mc:AlternateContent xmlns:mc="http://schemas.openxmlformats.org/markup-compatibility/2006">
    <mc:Choice Requires="x15">
      <x15ac:absPath xmlns:x15ac="http://schemas.microsoft.com/office/spreadsheetml/2010/11/ac" url="I:\Nabave\2021\3_Nad ZJN-3\04_Nadgradnja core omrežja_2021\Priprava RD\03_RD_za objavo\"/>
    </mc:Choice>
  </mc:AlternateContent>
  <xr:revisionPtr revIDLastSave="0" documentId="13_ncr:1_{10139B55-16F1-4350-8E63-D16CDCAEC62A}" xr6:coauthVersionLast="36" xr6:coauthVersionMax="46" xr10:uidLastSave="{00000000-0000-0000-0000-000000000000}"/>
  <bookViews>
    <workbookView xWindow="0" yWindow="465" windowWidth="28800" windowHeight="16560" xr2:uid="{00000000-000D-0000-FFFF-FFFF00000000}"/>
  </bookViews>
  <sheets>
    <sheet name="Usmerjevalnik 2021  predračun" sheetId="5" r:id="rId1"/>
  </sheets>
  <definedNames>
    <definedName name="_xlnm.Print_Area" localSheetId="0">'Usmerjevalnik 2021  predračun'!$B$1:$J$71</definedName>
  </definedNames>
  <calcPr calcId="191029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I43" i="5" l="1"/>
  <c r="I44" i="5"/>
  <c r="I41" i="5"/>
  <c r="J41" i="5" s="1"/>
  <c r="I32" i="5" l="1"/>
  <c r="I27" i="5"/>
  <c r="I28" i="5"/>
  <c r="I29" i="5"/>
  <c r="I30" i="5"/>
  <c r="I31" i="5"/>
  <c r="I33" i="5"/>
  <c r="I34" i="5"/>
  <c r="I35" i="5"/>
  <c r="I36" i="5"/>
  <c r="I37" i="5"/>
  <c r="B33" i="5"/>
  <c r="B34" i="5" s="1"/>
  <c r="B35" i="5" s="1"/>
  <c r="B36" i="5" s="1"/>
  <c r="B37" i="5" s="1"/>
  <c r="B38" i="5" s="1"/>
  <c r="B39" i="5" s="1"/>
  <c r="B40" i="5" s="1"/>
  <c r="I26" i="5"/>
  <c r="I38" i="5"/>
  <c r="J38" i="5" s="1"/>
  <c r="I39" i="5"/>
  <c r="J39" i="5" s="1"/>
  <c r="I40" i="5"/>
  <c r="J40" i="5" s="1"/>
  <c r="B27" i="5"/>
  <c r="B28" i="5" s="1"/>
  <c r="B29" i="5" s="1"/>
  <c r="B30" i="5" s="1"/>
  <c r="B31" i="5" s="1"/>
  <c r="H55" i="5" l="1"/>
  <c r="H54" i="5"/>
  <c r="J28" i="5"/>
  <c r="I45" i="5"/>
  <c r="J45" i="5" s="1"/>
  <c r="J36" i="5"/>
  <c r="J44" i="5"/>
  <c r="J37" i="5"/>
  <c r="J26" i="5"/>
  <c r="J43" i="5"/>
  <c r="J35" i="5"/>
  <c r="J30" i="5"/>
  <c r="J32" i="5"/>
  <c r="I49" i="5"/>
  <c r="J49" i="5" s="1"/>
  <c r="I50" i="5"/>
  <c r="J50" i="5" s="1"/>
  <c r="J34" i="5"/>
  <c r="I47" i="5"/>
  <c r="J47" i="5" s="1"/>
  <c r="I51" i="5"/>
  <c r="J51" i="5" s="1"/>
  <c r="J31" i="5"/>
  <c r="I48" i="5"/>
  <c r="J48" i="5" s="1"/>
  <c r="I52" i="5"/>
  <c r="J52" i="5" s="1"/>
  <c r="J29" i="5"/>
  <c r="J33" i="5"/>
  <c r="I46" i="5"/>
  <c r="J46" i="5" s="1"/>
  <c r="J27" i="5"/>
  <c r="I55" i="5" l="1"/>
  <c r="J55" i="5" s="1"/>
  <c r="I54" i="5"/>
  <c r="J54" i="5" s="1"/>
  <c r="J56" i="5" l="1"/>
</calcChain>
</file>

<file path=xl/sharedStrings.xml><?xml version="1.0" encoding="utf-8"?>
<sst xmlns="http://schemas.openxmlformats.org/spreadsheetml/2006/main" count="99" uniqueCount="72">
  <si>
    <t>Številka postavke iz obrazca ePRO- Specifikacije</t>
  </si>
  <si>
    <t>Enota</t>
  </si>
  <si>
    <t xml:space="preserve">opis postavke </t>
  </si>
  <si>
    <t xml:space="preserve">Utež </t>
  </si>
  <si>
    <t>Cena brez DDV v € (na enoto)</t>
  </si>
  <si>
    <t>(Cena*Utež) brez DDV v €</t>
  </si>
  <si>
    <t>(Cena*Utež) z DDV v €</t>
  </si>
  <si>
    <t>SKUPAJ z DDV v € (za merilo):</t>
  </si>
  <si>
    <t>Izpolnite vsa bela polja</t>
  </si>
  <si>
    <t xml:space="preserve">TABELA 1: Merilo za izbiro </t>
  </si>
  <si>
    <t>Naročnik</t>
  </si>
  <si>
    <t>Arnes</t>
  </si>
  <si>
    <t>Javno naročilo</t>
  </si>
  <si>
    <t>Tehnološki park 18</t>
  </si>
  <si>
    <t>1000 Ljubljana</t>
  </si>
  <si>
    <t>Oznaka javnega naročila</t>
  </si>
  <si>
    <t>Predmet javnega naročila</t>
  </si>
  <si>
    <t>Ponudnik</t>
  </si>
  <si>
    <t>Naziv</t>
  </si>
  <si>
    <t>Sedež</t>
  </si>
  <si>
    <t>ID št. Za DDV</t>
  </si>
  <si>
    <t>Matična številka</t>
  </si>
  <si>
    <t>Vtični modul SFP+, 10GBase-LR, 1310nm</t>
  </si>
  <si>
    <t>Garancijski rok</t>
  </si>
  <si>
    <t>Lokacija realizacije</t>
  </si>
  <si>
    <t>Dobava/izvedba</t>
  </si>
  <si>
    <t>Rok dobave</t>
  </si>
  <si>
    <t>Plačilni rok</t>
  </si>
  <si>
    <t>v skladu s specifikacijami</t>
  </si>
  <si>
    <t xml:space="preserve">Ponudnik soglaša, da lahko naročnik, ob upoštevanju 7. odstavka 89. člena ZJN-3 v primeru ugotovitve računskih napak te odpravi tako, da ob upoštevanju cen na enoto brez DDV in količin, ki jih ponuja, izračuna vrednost ponudbe z upoštevanjem pravilne matematične operacije. </t>
  </si>
  <si>
    <t>Ponudnik tudi soglaša, da lahko naročnik napačno zapisano stopnjo DDV popravi v pravilno.</t>
  </si>
  <si>
    <t>kos</t>
  </si>
  <si>
    <t>Vtični modul SFP+, 10GBase-SR, 850nm</t>
  </si>
  <si>
    <t>hrbtenični usmerjevalnik</t>
  </si>
  <si>
    <t>leto</t>
  </si>
  <si>
    <t>1 leto</t>
  </si>
  <si>
    <t>Stopnja DDV</t>
  </si>
  <si>
    <t>QSFP to SFP+ adapter</t>
  </si>
  <si>
    <t>Cena vzdrževanja podana kot odstotek cene</t>
  </si>
  <si>
    <t>Vtični modul QSPF28, 100G-LR4</t>
  </si>
  <si>
    <t>Vtični modul QSPF28, 100G-SR4</t>
  </si>
  <si>
    <t>vzdrževanje in podpora za opremo iz točke 3 v garanciji</t>
  </si>
  <si>
    <t>vzdrževanje in podpora za opremo iz točke 3 po izteku garancije</t>
  </si>
  <si>
    <t>vzdrževanje in podpora za opremo iz točke 4 v garanciji</t>
  </si>
  <si>
    <t>vzdrževanje in podpora za opremo iz točke 4 po izteku garancije</t>
  </si>
  <si>
    <t>vzdrževanje in podpora za opremo iz točk 6-15 v garanciji</t>
  </si>
  <si>
    <t>vzdrževanje in podpora za opremo iz točk 6-15 po izteku garancije</t>
  </si>
  <si>
    <t>vzdrževanje in podpora za opremo iz točke 5 v garanciji</t>
  </si>
  <si>
    <t>vzdrževanje in podpora za opremo iz točke 5 po izteku garancije</t>
  </si>
  <si>
    <t>Programska oprema z osnovno licenco za najmanj 3,6Tbps skupne prepustnosti</t>
  </si>
  <si>
    <t>Programska oprema z razširjeno licenco za najmanj 3,6Tbps skupne prepustnosti</t>
  </si>
  <si>
    <t>Izobraževanje za ponujen usmerjevalnk</t>
  </si>
  <si>
    <t>vzdrževanje in podpora za opremo iz točke 1 v garanciji</t>
  </si>
  <si>
    <t>vzdrževanje in podpora za opremo iz točke 1 po izteku garancije</t>
  </si>
  <si>
    <t>vzdrževanje in podpora za opremo iz točke 2 v garanciji</t>
  </si>
  <si>
    <t>vzdrževanje in podpora za opremo iz točke 2 po izteku garancije</t>
  </si>
  <si>
    <t>Na stroške ponudnika. (DDP naročnik, Incoterms 2020)</t>
  </si>
  <si>
    <t>Razšitirev licence pod točko 2. za dodatnih 400Gbps prepustnosti</t>
  </si>
  <si>
    <t>Razšitirev licence pod točko 4. za dodatnih 400Gbps prepustnosti</t>
  </si>
  <si>
    <t>Rezervni ventilator za opremo iz postavke 1</t>
  </si>
  <si>
    <t>Rezervni napajalnik za opremo iz postavke 1</t>
  </si>
  <si>
    <t>400G QSFP-DD AOC, 3m</t>
  </si>
  <si>
    <t>400G QSFP-DD AOC, 10m</t>
  </si>
  <si>
    <t>400G QSFP-DD AOC, 20m</t>
  </si>
  <si>
    <t>Obrazec ponudba predracun</t>
  </si>
  <si>
    <t>Nadgradnja core omrežja 2021</t>
  </si>
  <si>
    <t>Novi core usmerjevalniki</t>
  </si>
  <si>
    <t>TABELA 2</t>
  </si>
  <si>
    <r>
      <t xml:space="preserve">Največ </t>
    </r>
    <r>
      <rPr>
        <b/>
        <sz val="9"/>
        <color theme="1"/>
        <rFont val="Verdana"/>
        <family val="2"/>
      </rPr>
      <t>60 dni</t>
    </r>
    <r>
      <rPr>
        <sz val="9"/>
        <color theme="1"/>
        <rFont val="Verdana"/>
        <family val="2"/>
        <charset val="238"/>
      </rPr>
      <t xml:space="preserve"> po oddaji posameznega naročila po okvirnem sporazumu.</t>
    </r>
  </si>
  <si>
    <t>Naročnik je zavezan račun plačati v 30. dneh od dneva prejema pravilno izstavljenega računa, ki ni zavrnjen v roku osmih dni od prejema.</t>
  </si>
  <si>
    <t>Čas odprave napake/Odzivni čas</t>
  </si>
  <si>
    <t>Arnes, Tehnološki park 18, 1000 Ljubljana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</si>
</sst>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charset val="1"/>
      <scheme val="minor"/>
    </font>
    <font>
      <b/>
      <sz val="9"/>
      <color theme="1"/>
      <name val="Verdana"/>
      <family val="2"/>
      <charset val="238"/>
    </font>
    <font>
      <b/>
      <sz val="7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i/>
      <sz val="10"/>
      <color theme="1"/>
      <name val="Verdana"/>
      <family val="2"/>
      <charset val="238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Verdana"/>
      <family val="2"/>
      <charset val="238"/>
    </font>
    <font>
      <sz val="10"/>
      <color theme="1"/>
      <name val="Verdana"/>
      <family val="2"/>
    </font>
    <font>
      <b/>
      <sz val="10"/>
      <color theme="1"/>
      <name val="Verdana"/>
      <family val="2"/>
    </font>
    <font>
      <b/>
      <sz val="11"/>
      <color theme="1"/>
      <name val="Calibri"/>
      <family val="2"/>
      <charset val="1"/>
      <scheme val="minor"/>
    </font>
    <font>
      <b/>
      <sz val="12"/>
      <color theme="1"/>
      <name val="Verdana"/>
      <family val="2"/>
    </font>
    <font>
      <sz val="10"/>
      <color theme="1"/>
      <name val="Calibri"/>
      <family val="2"/>
      <charset val="1"/>
      <scheme val="minor"/>
    </font>
    <font>
      <sz val="9"/>
      <color theme="1"/>
      <name val="Verdana"/>
      <family val="2"/>
    </font>
    <font>
      <b/>
      <sz val="11"/>
      <color rgb="FFFF0000"/>
      <name val="Calibri"/>
      <family val="2"/>
      <scheme val="minor"/>
    </font>
    <font>
      <b/>
      <sz val="22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8"/>
      <color theme="1"/>
      <name val="Verdana"/>
      <family val="2"/>
      <charset val="238"/>
    </font>
    <font>
      <b/>
      <sz val="9"/>
      <color theme="1"/>
      <name val="Verdana"/>
      <family val="2"/>
    </font>
    <font>
      <sz val="8"/>
      <color theme="1"/>
      <name val="Verdana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FADC8C"/>
        <bgColor indexed="64"/>
      </patternFill>
    </fill>
    <fill>
      <patternFill patternType="solid">
        <fgColor rgb="FFFAAA5A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ck">
        <color auto="1"/>
      </left>
      <right style="medium">
        <color auto="1"/>
      </right>
      <top style="thick">
        <color auto="1"/>
      </top>
      <bottom style="medium">
        <color auto="1"/>
      </bottom>
      <diagonal/>
    </border>
    <border>
      <left/>
      <right style="medium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ck">
        <color auto="1"/>
      </right>
      <top style="thick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ck">
        <color auto="1"/>
      </right>
      <top style="medium">
        <color auto="1"/>
      </top>
      <bottom/>
      <diagonal/>
    </border>
    <border>
      <left style="medium">
        <color auto="1"/>
      </left>
      <right style="thick">
        <color auto="1"/>
      </right>
      <top/>
      <bottom style="medium">
        <color auto="1"/>
      </bottom>
      <diagonal/>
    </border>
    <border>
      <left style="thick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/>
  </cellStyleXfs>
  <cellXfs count="118">
    <xf numFmtId="0" fontId="0" fillId="0" borderId="0" xfId="0"/>
    <xf numFmtId="0" fontId="15" fillId="0" borderId="0" xfId="0" applyFont="1" applyProtection="1"/>
    <xf numFmtId="0" fontId="0" fillId="0" borderId="0" xfId="0" applyProtection="1"/>
    <xf numFmtId="0" fontId="5" fillId="0" borderId="0" xfId="0" applyFont="1" applyProtection="1"/>
    <xf numFmtId="0" fontId="4" fillId="0" borderId="0" xfId="0" applyFont="1" applyAlignment="1" applyProtection="1">
      <alignment horizontal="left" vertical="center" indent="2"/>
    </xf>
    <xf numFmtId="0" fontId="13" fillId="0" borderId="0" xfId="0" applyFont="1" applyProtection="1"/>
    <xf numFmtId="0" fontId="14" fillId="0" borderId="0" xfId="0" applyFont="1" applyProtection="1"/>
    <xf numFmtId="0" fontId="1" fillId="2" borderId="4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4" fontId="12" fillId="4" borderId="5" xfId="0" applyNumberFormat="1" applyFont="1" applyFill="1" applyBorder="1" applyAlignment="1" applyProtection="1">
      <alignment horizontal="right" vertical="center" wrapText="1"/>
    </xf>
    <xf numFmtId="4" fontId="1" fillId="5" borderId="5" xfId="0" applyNumberFormat="1" applyFont="1" applyFill="1" applyBorder="1" applyAlignment="1" applyProtection="1">
      <alignment horizontal="right" vertical="center" wrapText="1"/>
    </xf>
    <xf numFmtId="0" fontId="7" fillId="0" borderId="0" xfId="0" applyFont="1" applyAlignment="1" applyProtection="1">
      <alignment vertical="center"/>
    </xf>
    <xf numFmtId="0" fontId="7" fillId="0" borderId="0" xfId="0" applyFont="1" applyProtection="1"/>
    <xf numFmtId="0" fontId="3" fillId="2" borderId="17" xfId="0" applyFont="1" applyFill="1" applyBorder="1" applyAlignment="1" applyProtection="1">
      <alignment vertical="center" wrapText="1"/>
    </xf>
    <xf numFmtId="0" fontId="16" fillId="6" borderId="17" xfId="0" applyFont="1" applyFill="1" applyBorder="1" applyAlignment="1">
      <alignment vertical="center"/>
    </xf>
    <xf numFmtId="0" fontId="3" fillId="2" borderId="18" xfId="0" applyFont="1" applyFill="1" applyBorder="1" applyAlignment="1" applyProtection="1">
      <alignment vertical="center" wrapText="1"/>
    </xf>
    <xf numFmtId="0" fontId="17" fillId="3" borderId="18" xfId="0" applyFont="1" applyFill="1" applyBorder="1" applyAlignment="1" applyProtection="1">
      <alignment vertical="center" wrapText="1"/>
    </xf>
    <xf numFmtId="0" fontId="3" fillId="2" borderId="20" xfId="0" applyFont="1" applyFill="1" applyBorder="1" applyAlignment="1" applyProtection="1">
      <alignment vertical="center" wrapText="1"/>
    </xf>
    <xf numFmtId="0" fontId="3" fillId="2" borderId="18" xfId="0" applyFont="1" applyFill="1" applyBorder="1" applyAlignment="1" applyProtection="1">
      <alignment horizontal="center" vertical="center" wrapText="1"/>
    </xf>
    <xf numFmtId="0" fontId="1" fillId="2" borderId="21" xfId="0" applyFont="1" applyFill="1" applyBorder="1" applyAlignment="1" applyProtection="1">
      <alignment vertical="center" wrapText="1"/>
    </xf>
    <xf numFmtId="0" fontId="3" fillId="2" borderId="22" xfId="0" applyFont="1" applyFill="1" applyBorder="1" applyAlignment="1" applyProtection="1">
      <alignment vertical="center" wrapText="1"/>
    </xf>
    <xf numFmtId="0" fontId="3" fillId="2" borderId="22" xfId="0" applyFont="1" applyFill="1" applyBorder="1" applyAlignment="1" applyProtection="1">
      <alignment horizontal="center" vertical="center" wrapText="1"/>
    </xf>
    <xf numFmtId="4" fontId="12" fillId="4" borderId="22" xfId="0" applyNumberFormat="1" applyFont="1" applyFill="1" applyBorder="1" applyAlignment="1" applyProtection="1">
      <alignment horizontal="right" vertical="center" wrapText="1"/>
    </xf>
    <xf numFmtId="0" fontId="1" fillId="2" borderId="23" xfId="0" applyFont="1" applyFill="1" applyBorder="1" applyAlignment="1" applyProtection="1">
      <alignment vertical="center" wrapText="1"/>
    </xf>
    <xf numFmtId="0" fontId="2" fillId="3" borderId="19" xfId="0" applyFont="1" applyFill="1" applyBorder="1" applyAlignment="1" applyProtection="1">
      <alignment vertical="center" wrapText="1"/>
    </xf>
    <xf numFmtId="0" fontId="6" fillId="3" borderId="18" xfId="0" applyFont="1" applyFill="1" applyBorder="1" applyAlignment="1" applyProtection="1">
      <alignment vertical="center" wrapText="1"/>
    </xf>
    <xf numFmtId="0" fontId="1" fillId="3" borderId="18" xfId="0" applyFont="1" applyFill="1" applyBorder="1" applyAlignment="1" applyProtection="1">
      <alignment vertical="center" wrapText="1"/>
    </xf>
    <xf numFmtId="9" fontId="15" fillId="0" borderId="0" xfId="0" applyNumberFormat="1" applyFont="1" applyProtection="1"/>
    <xf numFmtId="4" fontId="12" fillId="4" borderId="17" xfId="0" applyNumberFormat="1" applyFont="1" applyFill="1" applyBorder="1" applyAlignment="1" applyProtection="1">
      <alignment horizontal="right" vertical="center" wrapText="1"/>
    </xf>
    <xf numFmtId="4" fontId="12" fillId="4" borderId="18" xfId="0" applyNumberFormat="1" applyFont="1" applyFill="1" applyBorder="1" applyAlignment="1" applyProtection="1">
      <alignment horizontal="right" vertical="center" wrapText="1"/>
    </xf>
    <xf numFmtId="0" fontId="3" fillId="2" borderId="4" xfId="0" applyFont="1" applyFill="1" applyBorder="1" applyAlignment="1" applyProtection="1">
      <alignment vertical="center" wrapText="1"/>
    </xf>
    <xf numFmtId="0" fontId="0" fillId="0" borderId="0" xfId="0" applyBorder="1" applyProtection="1"/>
    <xf numFmtId="0" fontId="0" fillId="0" borderId="0" xfId="0" applyBorder="1" applyAlignment="1" applyProtection="1">
      <alignment horizontal="left" vertical="center" wrapText="1"/>
    </xf>
    <xf numFmtId="4" fontId="12" fillId="4" borderId="24" xfId="0" applyNumberFormat="1" applyFont="1" applyFill="1" applyBorder="1" applyAlignment="1" applyProtection="1">
      <alignment horizontal="right" vertical="center" wrapText="1"/>
    </xf>
    <xf numFmtId="4" fontId="12" fillId="4" borderId="25" xfId="0" applyNumberFormat="1" applyFont="1" applyFill="1" applyBorder="1" applyAlignment="1" applyProtection="1">
      <alignment horizontal="right" vertical="center" wrapText="1"/>
    </xf>
    <xf numFmtId="4" fontId="12" fillId="4" borderId="26" xfId="0" applyNumberFormat="1" applyFont="1" applyFill="1" applyBorder="1" applyAlignment="1" applyProtection="1">
      <alignment horizontal="right" vertical="center" wrapText="1"/>
    </xf>
    <xf numFmtId="4" fontId="12" fillId="0" borderId="22" xfId="0" applyNumberFormat="1" applyFont="1" applyFill="1" applyBorder="1" applyAlignment="1" applyProtection="1">
      <alignment horizontal="right" vertical="center" wrapText="1"/>
      <protection locked="0"/>
    </xf>
    <xf numFmtId="4" fontId="12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" fillId="2" borderId="0" xfId="0" applyFont="1" applyFill="1" applyBorder="1" applyAlignment="1" applyProtection="1">
      <alignment vertical="center" wrapText="1"/>
    </xf>
    <xf numFmtId="4" fontId="12" fillId="4" borderId="27" xfId="0" applyNumberFormat="1" applyFont="1" applyFill="1" applyBorder="1" applyAlignment="1" applyProtection="1">
      <alignment horizontal="right" vertical="center" wrapText="1"/>
    </xf>
    <xf numFmtId="0" fontId="1" fillId="2" borderId="17" xfId="0" applyFont="1" applyFill="1" applyBorder="1" applyAlignment="1" applyProtection="1">
      <alignment vertical="center" wrapText="1"/>
    </xf>
    <xf numFmtId="0" fontId="3" fillId="2" borderId="17" xfId="0" applyFont="1" applyFill="1" applyBorder="1" applyAlignment="1" applyProtection="1">
      <alignment horizontal="center" vertical="center" wrapText="1"/>
    </xf>
    <xf numFmtId="0" fontId="0" fillId="6" borderId="17" xfId="0" applyFont="1" applyFill="1" applyBorder="1" applyAlignment="1">
      <alignment vertical="center"/>
    </xf>
    <xf numFmtId="0" fontId="3" fillId="2" borderId="19" xfId="0" applyFont="1" applyFill="1" applyBorder="1" applyAlignment="1" applyProtection="1">
      <alignment vertical="center" wrapText="1"/>
    </xf>
    <xf numFmtId="0" fontId="1" fillId="2" borderId="28" xfId="0" applyFont="1" applyFill="1" applyBorder="1" applyAlignment="1" applyProtection="1">
      <alignment vertical="center" wrapText="1"/>
    </xf>
    <xf numFmtId="0" fontId="3" fillId="2" borderId="29" xfId="0" applyFont="1" applyFill="1" applyBorder="1" applyAlignment="1" applyProtection="1">
      <alignment vertical="center" wrapText="1"/>
    </xf>
    <xf numFmtId="0" fontId="3" fillId="2" borderId="29" xfId="0" applyFont="1" applyFill="1" applyBorder="1" applyAlignment="1" applyProtection="1">
      <alignment horizontal="center" vertical="center" wrapText="1"/>
    </xf>
    <xf numFmtId="4" fontId="12" fillId="4" borderId="29" xfId="0" applyNumberFormat="1" applyFont="1" applyFill="1" applyBorder="1" applyAlignment="1" applyProtection="1">
      <alignment horizontal="right" vertical="center" wrapText="1"/>
    </xf>
    <xf numFmtId="0" fontId="2" fillId="3" borderId="17" xfId="0" applyFont="1" applyFill="1" applyBorder="1" applyAlignment="1" applyProtection="1">
      <alignment vertical="center" wrapText="1"/>
    </xf>
    <xf numFmtId="0" fontId="12" fillId="2" borderId="17" xfId="0" applyFont="1" applyFill="1" applyBorder="1" applyAlignment="1" applyProtection="1">
      <alignment vertical="center" wrapText="1"/>
    </xf>
    <xf numFmtId="0" fontId="12" fillId="2" borderId="3" xfId="0" applyFont="1" applyFill="1" applyBorder="1" applyAlignment="1" applyProtection="1">
      <alignment vertical="center" wrapText="1"/>
    </xf>
    <xf numFmtId="0" fontId="12" fillId="2" borderId="3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vertical="center" wrapText="1"/>
    </xf>
    <xf numFmtId="4" fontId="12" fillId="4" borderId="3" xfId="0" applyNumberFormat="1" applyFont="1" applyFill="1" applyBorder="1" applyAlignment="1" applyProtection="1">
      <alignment horizontal="right" vertical="center" wrapText="1"/>
    </xf>
    <xf numFmtId="0" fontId="18" fillId="2" borderId="17" xfId="0" applyFont="1" applyFill="1" applyBorder="1" applyAlignment="1" applyProtection="1">
      <alignment vertical="center" wrapText="1"/>
    </xf>
    <xf numFmtId="0" fontId="19" fillId="2" borderId="20" xfId="0" applyFont="1" applyFill="1" applyBorder="1" applyAlignment="1" applyProtection="1">
      <alignment vertical="center" wrapText="1"/>
    </xf>
    <xf numFmtId="0" fontId="19" fillId="2" borderId="17" xfId="0" applyFont="1" applyFill="1" applyBorder="1" applyAlignment="1" applyProtection="1">
      <alignment vertical="center" wrapText="1"/>
    </xf>
    <xf numFmtId="4" fontId="12" fillId="7" borderId="17" xfId="0" applyNumberFormat="1" applyFont="1" applyFill="1" applyBorder="1" applyAlignment="1" applyProtection="1">
      <alignment horizontal="right" vertical="center" wrapText="1"/>
      <protection locked="0"/>
    </xf>
    <xf numFmtId="9" fontId="3" fillId="7" borderId="20" xfId="0" applyNumberFormat="1" applyFont="1" applyFill="1" applyBorder="1" applyAlignment="1" applyProtection="1">
      <alignment vertical="center" wrapText="1"/>
      <protection locked="0"/>
    </xf>
    <xf numFmtId="0" fontId="8" fillId="3" borderId="6" xfId="0" applyFont="1" applyFill="1" applyBorder="1" applyAlignment="1" applyProtection="1">
      <alignment horizontal="left" vertical="center" wrapText="1"/>
    </xf>
    <xf numFmtId="0" fontId="11" fillId="0" borderId="8" xfId="0" applyFont="1" applyBorder="1" applyAlignment="1" applyProtection="1">
      <alignment horizontal="left" vertical="center" wrapText="1"/>
    </xf>
    <xf numFmtId="0" fontId="11" fillId="0" borderId="7" xfId="0" applyFont="1" applyBorder="1" applyAlignment="1" applyProtection="1">
      <alignment horizontal="left" vertical="center" wrapText="1"/>
    </xf>
    <xf numFmtId="0" fontId="1" fillId="2" borderId="6" xfId="0" applyFont="1" applyFill="1" applyBorder="1" applyAlignment="1" applyProtection="1">
      <alignment horizontal="left" vertical="center" wrapText="1"/>
    </xf>
    <xf numFmtId="0" fontId="1" fillId="2" borderId="8" xfId="0" applyFont="1" applyFill="1" applyBorder="1" applyAlignment="1" applyProtection="1">
      <alignment horizontal="left" vertical="center" wrapText="1"/>
    </xf>
    <xf numFmtId="0" fontId="9" fillId="0" borderId="8" xfId="0" applyFont="1" applyBorder="1" applyAlignment="1" applyProtection="1">
      <alignment horizontal="left" vertical="center" wrapText="1"/>
    </xf>
    <xf numFmtId="0" fontId="9" fillId="0" borderId="7" xfId="0" applyFont="1" applyBorder="1" applyAlignment="1" applyProtection="1">
      <alignment horizontal="left" vertical="center" wrapText="1"/>
    </xf>
    <xf numFmtId="0" fontId="10" fillId="3" borderId="6" xfId="0" applyFont="1" applyFill="1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 wrapText="1"/>
    </xf>
    <xf numFmtId="0" fontId="0" fillId="0" borderId="8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left" vertical="center" wrapText="1"/>
    </xf>
    <xf numFmtId="0" fontId="3" fillId="2" borderId="10" xfId="0" applyFont="1" applyFill="1" applyBorder="1" applyAlignment="1" applyProtection="1">
      <alignment horizontal="left" vertical="center" wrapText="1"/>
    </xf>
    <xf numFmtId="0" fontId="3" fillId="2" borderId="9" xfId="0" applyFont="1" applyFill="1" applyBorder="1" applyAlignment="1" applyProtection="1">
      <alignment horizontal="left" vertical="center" wrapText="1"/>
    </xf>
    <xf numFmtId="0" fontId="0" fillId="0" borderId="9" xfId="0" applyBorder="1" applyAlignment="1" applyProtection="1">
      <alignment horizontal="left" vertical="center" wrapText="1"/>
    </xf>
    <xf numFmtId="0" fontId="0" fillId="0" borderId="11" xfId="0" applyBorder="1" applyAlignment="1" applyProtection="1">
      <alignment horizontal="left" vertical="center" wrapText="1"/>
    </xf>
    <xf numFmtId="0" fontId="3" fillId="2" borderId="12" xfId="0" applyFont="1" applyFill="1" applyBorder="1" applyAlignment="1" applyProtection="1">
      <alignment horizontal="left" vertical="center" wrapText="1"/>
    </xf>
    <xf numFmtId="0" fontId="3" fillId="2" borderId="0" xfId="0" applyFont="1" applyFill="1" applyBorder="1" applyAlignment="1" applyProtection="1">
      <alignment horizontal="left" vertical="center" wrapText="1"/>
    </xf>
    <xf numFmtId="0" fontId="0" fillId="0" borderId="0" xfId="0" applyBorder="1" applyAlignment="1" applyProtection="1">
      <alignment horizontal="left" vertical="center" wrapText="1"/>
    </xf>
    <xf numFmtId="0" fontId="0" fillId="0" borderId="13" xfId="0" applyBorder="1" applyAlignment="1" applyProtection="1">
      <alignment horizontal="left" vertical="center" wrapText="1"/>
    </xf>
    <xf numFmtId="0" fontId="3" fillId="2" borderId="14" xfId="0" applyFont="1" applyFill="1" applyBorder="1" applyAlignment="1" applyProtection="1">
      <alignment horizontal="left" vertical="center" wrapText="1"/>
    </xf>
    <xf numFmtId="0" fontId="3" fillId="2" borderId="15" xfId="0" applyFont="1" applyFill="1" applyBorder="1" applyAlignment="1" applyProtection="1">
      <alignment horizontal="left" vertical="center" wrapText="1"/>
    </xf>
    <xf numFmtId="0" fontId="0" fillId="0" borderId="15" xfId="0" applyBorder="1" applyAlignment="1" applyProtection="1">
      <alignment horizontal="left" vertical="center" wrapText="1"/>
    </xf>
    <xf numFmtId="0" fontId="0" fillId="0" borderId="16" xfId="0" applyBorder="1" applyAlignment="1" applyProtection="1">
      <alignment horizontal="left" vertical="center" wrapText="1"/>
    </xf>
    <xf numFmtId="0" fontId="3" fillId="2" borderId="6" xfId="0" applyFont="1" applyFill="1" applyBorder="1" applyAlignment="1" applyProtection="1">
      <alignment horizontal="left" vertical="center" wrapText="1"/>
    </xf>
    <xf numFmtId="0" fontId="3" fillId="2" borderId="8" xfId="0" applyFont="1" applyFill="1" applyBorder="1" applyAlignment="1" applyProtection="1">
      <alignment horizontal="left" vertical="center" wrapText="1"/>
    </xf>
    <xf numFmtId="0" fontId="0" fillId="0" borderId="8" xfId="0" applyBorder="1" applyAlignment="1" applyProtection="1">
      <alignment horizontal="left" vertical="center" wrapText="1"/>
    </xf>
    <xf numFmtId="0" fontId="0" fillId="0" borderId="7" xfId="0" applyBorder="1" applyAlignment="1" applyProtection="1">
      <alignment horizontal="left" vertical="center" wrapText="1"/>
    </xf>
    <xf numFmtId="0" fontId="3" fillId="0" borderId="10" xfId="0" applyFont="1" applyFill="1" applyBorder="1" applyAlignment="1" applyProtection="1">
      <alignment horizontal="left" vertical="center" wrapText="1"/>
      <protection locked="0"/>
    </xf>
    <xf numFmtId="0" fontId="3" fillId="0" borderId="9" xfId="0" applyFont="1" applyFill="1" applyBorder="1" applyAlignment="1" applyProtection="1">
      <alignment horizontal="left" vertical="center" wrapText="1"/>
      <protection locked="0"/>
    </xf>
    <xf numFmtId="0" fontId="0" fillId="0" borderId="9" xfId="0" applyFill="1" applyBorder="1" applyAlignment="1" applyProtection="1">
      <alignment horizontal="left" vertical="center" wrapText="1"/>
      <protection locked="0"/>
    </xf>
    <xf numFmtId="0" fontId="0" fillId="0" borderId="11" xfId="0" applyFill="1" applyBorder="1" applyAlignment="1" applyProtection="1">
      <alignment horizontal="left" vertical="center" wrapText="1"/>
      <protection locked="0"/>
    </xf>
    <xf numFmtId="0" fontId="3" fillId="0" borderId="12" xfId="0" applyFont="1" applyFill="1" applyBorder="1" applyAlignment="1" applyProtection="1">
      <alignment horizontal="left" vertical="center" wrapText="1"/>
      <protection locked="0"/>
    </xf>
    <xf numFmtId="0" fontId="3" fillId="0" borderId="0" xfId="0" applyFont="1" applyFill="1" applyBorder="1" applyAlignment="1" applyProtection="1">
      <alignment horizontal="left" vertical="center" wrapText="1"/>
      <protection locked="0"/>
    </xf>
    <xf numFmtId="0" fontId="0" fillId="0" borderId="0" xfId="0" applyFill="1" applyBorder="1" applyAlignment="1" applyProtection="1">
      <alignment horizontal="left" vertical="center" wrapText="1"/>
      <protection locked="0"/>
    </xf>
    <xf numFmtId="0" fontId="0" fillId="0" borderId="13" xfId="0" applyFill="1" applyBorder="1" applyAlignment="1" applyProtection="1">
      <alignment horizontal="left" vertical="center" wrapText="1"/>
      <protection locked="0"/>
    </xf>
    <xf numFmtId="0" fontId="3" fillId="0" borderId="14" xfId="0" applyFont="1" applyFill="1" applyBorder="1" applyAlignment="1" applyProtection="1">
      <alignment horizontal="left" vertical="center" wrapText="1"/>
      <protection locked="0"/>
    </xf>
    <xf numFmtId="0" fontId="3" fillId="0" borderId="15" xfId="0" applyFont="1" applyFill="1" applyBorder="1" applyAlignment="1" applyProtection="1">
      <alignment horizontal="left" vertical="center" wrapText="1"/>
      <protection locked="0"/>
    </xf>
    <xf numFmtId="0" fontId="0" fillId="0" borderId="15" xfId="0" applyFill="1" applyBorder="1" applyAlignment="1" applyProtection="1">
      <alignment horizontal="left" vertical="center" wrapText="1"/>
      <protection locked="0"/>
    </xf>
    <xf numFmtId="0" fontId="0" fillId="0" borderId="16" xfId="0" applyFill="1" applyBorder="1" applyAlignment="1" applyProtection="1">
      <alignment horizontal="left" vertical="center" wrapText="1"/>
      <protection locked="0"/>
    </xf>
    <xf numFmtId="0" fontId="1" fillId="2" borderId="6" xfId="0" applyFont="1" applyFill="1" applyBorder="1" applyAlignment="1" applyProtection="1">
      <alignment vertical="center" wrapText="1"/>
    </xf>
    <xf numFmtId="0" fontId="1" fillId="2" borderId="8" xfId="0" applyFont="1" applyFill="1" applyBorder="1" applyAlignment="1" applyProtection="1">
      <alignment vertical="center" wrapText="1"/>
    </xf>
    <xf numFmtId="0" fontId="1" fillId="2" borderId="7" xfId="0" applyFont="1" applyFill="1" applyBorder="1" applyAlignment="1" applyProtection="1">
      <alignment vertical="center" wrapText="1"/>
    </xf>
    <xf numFmtId="0" fontId="3" fillId="0" borderId="6" xfId="0" applyFont="1" applyFill="1" applyBorder="1" applyAlignment="1" applyProtection="1">
      <alignment horizontal="left" vertical="center" wrapText="1"/>
      <protection locked="0"/>
    </xf>
    <xf numFmtId="0" fontId="3" fillId="0" borderId="8" xfId="0" applyFont="1" applyFill="1" applyBorder="1" applyAlignment="1" applyProtection="1">
      <alignment horizontal="left" vertical="center" wrapText="1"/>
      <protection locked="0"/>
    </xf>
    <xf numFmtId="0" fontId="0" fillId="0" borderId="8" xfId="0" applyFill="1" applyBorder="1" applyAlignment="1" applyProtection="1">
      <alignment horizontal="left" vertical="center" wrapText="1"/>
      <protection locked="0"/>
    </xf>
    <xf numFmtId="0" fontId="0" fillId="0" borderId="7" xfId="0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vertical="center" wrapText="1"/>
    </xf>
    <xf numFmtId="0" fontId="1" fillId="2" borderId="2" xfId="0" applyFont="1" applyFill="1" applyBorder="1" applyAlignment="1" applyProtection="1">
      <alignment vertical="center" wrapText="1"/>
    </xf>
    <xf numFmtId="0" fontId="1" fillId="2" borderId="3" xfId="0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horizontal="right" vertical="center" wrapText="1"/>
    </xf>
    <xf numFmtId="0" fontId="1" fillId="2" borderId="2" xfId="0" applyFont="1" applyFill="1" applyBorder="1" applyAlignment="1" applyProtection="1">
      <alignment horizontal="right" vertical="center" wrapText="1"/>
    </xf>
    <xf numFmtId="0" fontId="1" fillId="2" borderId="3" xfId="0" applyFont="1" applyFill="1" applyBorder="1" applyAlignment="1" applyProtection="1">
      <alignment horizontal="right" vertical="center" wrapText="1"/>
    </xf>
    <xf numFmtId="0" fontId="8" fillId="3" borderId="8" xfId="0" applyFont="1" applyFill="1" applyBorder="1" applyAlignment="1" applyProtection="1">
      <alignment horizontal="left" vertical="center" wrapText="1"/>
    </xf>
    <xf numFmtId="0" fontId="8" fillId="3" borderId="7" xfId="0" applyFont="1" applyFill="1" applyBorder="1" applyAlignment="1" applyProtection="1">
      <alignment horizontal="left" vertical="center" wrapText="1"/>
    </xf>
    <xf numFmtId="0" fontId="3" fillId="2" borderId="7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left" vertical="center" wrapText="1"/>
    </xf>
    <xf numFmtId="0" fontId="0" fillId="0" borderId="0" xfId="0" applyAlignment="1" applyProtection="1">
      <alignment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M71"/>
  <sheetViews>
    <sheetView tabSelected="1" topLeftCell="A49" zoomScale="110" zoomScaleNormal="110" zoomScalePageLayoutView="110" workbookViewId="0">
      <selection activeCell="E60" sqref="E60:J60"/>
    </sheetView>
  </sheetViews>
  <sheetFormatPr defaultColWidth="9.140625" defaultRowHeight="15" x14ac:dyDescent="0.25"/>
  <cols>
    <col min="1" max="1" width="2.42578125" style="2" customWidth="1"/>
    <col min="2" max="2" width="13.28515625" style="2" customWidth="1"/>
    <col min="3" max="3" width="68.7109375" style="2" customWidth="1"/>
    <col min="4" max="4" width="5.85546875" style="2" customWidth="1"/>
    <col min="5" max="5" width="7.42578125" style="2" customWidth="1"/>
    <col min="6" max="6" width="10.85546875" style="2" customWidth="1"/>
    <col min="7" max="7" width="12.85546875" style="2" customWidth="1"/>
    <col min="8" max="8" width="11.42578125" style="2" customWidth="1"/>
    <col min="9" max="9" width="16.42578125" style="2" customWidth="1"/>
    <col min="10" max="10" width="14.42578125" style="2" customWidth="1"/>
    <col min="11" max="16384" width="9.140625" style="2"/>
  </cols>
  <sheetData>
    <row r="1" spans="2:12" x14ac:dyDescent="0.25">
      <c r="B1" s="1" t="s">
        <v>64</v>
      </c>
    </row>
    <row r="3" spans="2:12" ht="18.75" x14ac:dyDescent="0.3">
      <c r="B3" s="3"/>
    </row>
    <row r="5" spans="2:12" ht="19.5" customHeight="1" x14ac:dyDescent="0.25">
      <c r="B5" s="67" t="s">
        <v>12</v>
      </c>
      <c r="C5" s="68"/>
      <c r="D5" s="69"/>
      <c r="E5" s="69"/>
      <c r="F5" s="69"/>
      <c r="G5" s="69"/>
      <c r="H5" s="69"/>
      <c r="I5" s="69"/>
      <c r="J5" s="70"/>
    </row>
    <row r="6" spans="2:12" ht="15" customHeight="1" x14ac:dyDescent="0.25">
      <c r="B6" s="60" t="s">
        <v>10</v>
      </c>
      <c r="C6" s="61"/>
      <c r="D6" s="62"/>
      <c r="E6" s="72" t="s">
        <v>11</v>
      </c>
      <c r="F6" s="73"/>
      <c r="G6" s="73"/>
      <c r="H6" s="74"/>
      <c r="I6" s="74"/>
      <c r="J6" s="75"/>
    </row>
    <row r="7" spans="2:12" x14ac:dyDescent="0.25">
      <c r="B7" s="71"/>
      <c r="C7" s="61"/>
      <c r="D7" s="62"/>
      <c r="E7" s="76" t="s">
        <v>13</v>
      </c>
      <c r="F7" s="77"/>
      <c r="G7" s="77"/>
      <c r="H7" s="78"/>
      <c r="I7" s="78"/>
      <c r="J7" s="79"/>
    </row>
    <row r="8" spans="2:12" ht="17.25" customHeight="1" x14ac:dyDescent="0.25">
      <c r="B8" s="71"/>
      <c r="C8" s="61"/>
      <c r="D8" s="62"/>
      <c r="E8" s="80" t="s">
        <v>14</v>
      </c>
      <c r="F8" s="81"/>
      <c r="G8" s="81"/>
      <c r="H8" s="82"/>
      <c r="I8" s="82"/>
      <c r="J8" s="83"/>
    </row>
    <row r="9" spans="2:12" ht="18" customHeight="1" x14ac:dyDescent="0.25">
      <c r="B9" s="60" t="s">
        <v>15</v>
      </c>
      <c r="C9" s="61"/>
      <c r="D9" s="62"/>
      <c r="E9" s="63" t="s">
        <v>65</v>
      </c>
      <c r="F9" s="64"/>
      <c r="G9" s="64"/>
      <c r="H9" s="65"/>
      <c r="I9" s="65"/>
      <c r="J9" s="66"/>
    </row>
    <row r="10" spans="2:12" ht="20.25" customHeight="1" x14ac:dyDescent="0.25">
      <c r="B10" s="60" t="s">
        <v>16</v>
      </c>
      <c r="C10" s="61"/>
      <c r="D10" s="62"/>
      <c r="E10" s="84" t="s">
        <v>66</v>
      </c>
      <c r="F10" s="85"/>
      <c r="G10" s="85"/>
      <c r="H10" s="86"/>
      <c r="I10" s="86"/>
      <c r="J10" s="87"/>
    </row>
    <row r="11" spans="2:12" ht="20.25" customHeight="1" x14ac:dyDescent="0.25">
      <c r="B11" s="33"/>
      <c r="C11" s="33"/>
      <c r="D11" s="33"/>
      <c r="E11" s="33"/>
      <c r="F11" s="33"/>
      <c r="G11" s="33"/>
      <c r="H11" s="33"/>
      <c r="I11" s="33"/>
      <c r="J11" s="33"/>
    </row>
    <row r="12" spans="2:12" x14ac:dyDescent="0.25">
      <c r="B12" s="4"/>
      <c r="C12" s="4"/>
      <c r="H12" s="5" t="s">
        <v>8</v>
      </c>
    </row>
    <row r="13" spans="2:12" ht="19.5" customHeight="1" x14ac:dyDescent="0.25">
      <c r="B13" s="67" t="s">
        <v>17</v>
      </c>
      <c r="C13" s="68"/>
      <c r="D13" s="69"/>
      <c r="E13" s="69"/>
      <c r="F13" s="69"/>
      <c r="G13" s="69"/>
      <c r="H13" s="69"/>
      <c r="I13" s="69"/>
      <c r="J13" s="70"/>
    </row>
    <row r="14" spans="2:12" ht="15" customHeight="1" x14ac:dyDescent="0.25">
      <c r="B14" s="60" t="s">
        <v>18</v>
      </c>
      <c r="C14" s="61"/>
      <c r="D14" s="62"/>
      <c r="E14" s="88"/>
      <c r="F14" s="89"/>
      <c r="G14" s="89"/>
      <c r="H14" s="90"/>
      <c r="I14" s="90"/>
      <c r="J14" s="91"/>
    </row>
    <row r="15" spans="2:12" ht="28.5" x14ac:dyDescent="0.45">
      <c r="B15" s="71"/>
      <c r="C15" s="61"/>
      <c r="D15" s="62"/>
      <c r="E15" s="92"/>
      <c r="F15" s="93"/>
      <c r="G15" s="93"/>
      <c r="H15" s="94"/>
      <c r="I15" s="94"/>
      <c r="J15" s="95"/>
      <c r="L15" s="6"/>
    </row>
    <row r="16" spans="2:12" ht="17.25" customHeight="1" x14ac:dyDescent="0.25">
      <c r="B16" s="71"/>
      <c r="C16" s="61"/>
      <c r="D16" s="62"/>
      <c r="E16" s="96"/>
      <c r="F16" s="97"/>
      <c r="G16" s="97"/>
      <c r="H16" s="98"/>
      <c r="I16" s="98"/>
      <c r="J16" s="99"/>
    </row>
    <row r="17" spans="2:13" ht="18" customHeight="1" x14ac:dyDescent="0.25">
      <c r="B17" s="60" t="s">
        <v>19</v>
      </c>
      <c r="C17" s="61"/>
      <c r="D17" s="62"/>
      <c r="E17" s="103"/>
      <c r="F17" s="104"/>
      <c r="G17" s="104"/>
      <c r="H17" s="105"/>
      <c r="I17" s="105"/>
      <c r="J17" s="106"/>
    </row>
    <row r="18" spans="2:13" ht="20.25" customHeight="1" x14ac:dyDescent="0.25">
      <c r="B18" s="60" t="s">
        <v>20</v>
      </c>
      <c r="C18" s="61"/>
      <c r="D18" s="62"/>
      <c r="E18" s="103"/>
      <c r="F18" s="104"/>
      <c r="G18" s="104"/>
      <c r="H18" s="105"/>
      <c r="I18" s="105"/>
      <c r="J18" s="106"/>
    </row>
    <row r="19" spans="2:13" ht="20.25" customHeight="1" x14ac:dyDescent="0.25">
      <c r="B19" s="60" t="s">
        <v>21</v>
      </c>
      <c r="C19" s="61"/>
      <c r="D19" s="62"/>
      <c r="E19" s="103"/>
      <c r="F19" s="104"/>
      <c r="G19" s="104"/>
      <c r="H19" s="105"/>
      <c r="I19" s="105"/>
      <c r="J19" s="106"/>
    </row>
    <row r="21" spans="2:13" x14ac:dyDescent="0.25">
      <c r="B21" s="1" t="s">
        <v>36</v>
      </c>
      <c r="D21" s="28">
        <v>0.22</v>
      </c>
    </row>
    <row r="23" spans="2:13" ht="15.75" thickBot="1" x14ac:dyDescent="0.3">
      <c r="B23" s="4"/>
      <c r="C23" s="4"/>
      <c r="H23" s="5" t="s">
        <v>8</v>
      </c>
    </row>
    <row r="24" spans="2:13" ht="15.75" customHeight="1" thickBot="1" x14ac:dyDescent="0.3">
      <c r="B24" s="107" t="s">
        <v>9</v>
      </c>
      <c r="C24" s="108"/>
      <c r="D24" s="108"/>
      <c r="E24" s="108"/>
      <c r="F24" s="108"/>
      <c r="G24" s="108"/>
      <c r="H24" s="108"/>
      <c r="I24" s="108"/>
      <c r="J24" s="109"/>
    </row>
    <row r="25" spans="2:13" ht="109.5" customHeight="1" thickBot="1" x14ac:dyDescent="0.5">
      <c r="B25" s="25" t="s">
        <v>0</v>
      </c>
      <c r="C25" s="49" t="s">
        <v>2</v>
      </c>
      <c r="D25" s="26" t="s">
        <v>3</v>
      </c>
      <c r="E25" s="27" t="s">
        <v>1</v>
      </c>
      <c r="F25" s="27"/>
      <c r="G25" s="17"/>
      <c r="H25" s="27" t="s">
        <v>4</v>
      </c>
      <c r="I25" s="27" t="s">
        <v>5</v>
      </c>
      <c r="J25" s="27" t="s">
        <v>6</v>
      </c>
      <c r="M25" s="6"/>
    </row>
    <row r="26" spans="2:13" ht="16.5" thickTop="1" thickBot="1" x14ac:dyDescent="0.3">
      <c r="B26" s="20">
        <v>1</v>
      </c>
      <c r="C26" s="8" t="s">
        <v>33</v>
      </c>
      <c r="D26" s="22">
        <v>3</v>
      </c>
      <c r="E26" s="21" t="s">
        <v>31</v>
      </c>
      <c r="F26" s="21"/>
      <c r="G26" s="21"/>
      <c r="H26" s="37"/>
      <c r="I26" s="23">
        <f t="shared" ref="I26:I32" si="0">D26*H26</f>
        <v>0</v>
      </c>
      <c r="J26" s="34">
        <f>I26*(1+$D$21)</f>
        <v>0</v>
      </c>
    </row>
    <row r="27" spans="2:13" ht="23.25" thickBot="1" x14ac:dyDescent="0.3">
      <c r="B27" s="24">
        <f>B26+1</f>
        <v>2</v>
      </c>
      <c r="C27" s="8" t="s">
        <v>49</v>
      </c>
      <c r="D27" s="9">
        <v>3</v>
      </c>
      <c r="E27" s="8" t="s">
        <v>31</v>
      </c>
      <c r="F27" s="31"/>
      <c r="G27" s="31"/>
      <c r="H27" s="38"/>
      <c r="I27" s="10">
        <f t="shared" si="0"/>
        <v>0</v>
      </c>
      <c r="J27" s="35">
        <f t="shared" ref="J27:J32" si="1">I27*(1+$D$21)</f>
        <v>0</v>
      </c>
    </row>
    <row r="28" spans="2:13" ht="15.75" thickBot="1" x14ac:dyDescent="0.3">
      <c r="B28" s="24">
        <f t="shared" ref="B28:B31" si="2">B27+1</f>
        <v>3</v>
      </c>
      <c r="C28" s="8" t="s">
        <v>57</v>
      </c>
      <c r="D28" s="9">
        <v>1</v>
      </c>
      <c r="E28" s="8" t="s">
        <v>31</v>
      </c>
      <c r="F28" s="31"/>
      <c r="G28" s="31"/>
      <c r="H28" s="38"/>
      <c r="I28" s="10">
        <f t="shared" si="0"/>
        <v>0</v>
      </c>
      <c r="J28" s="35">
        <f t="shared" si="1"/>
        <v>0</v>
      </c>
    </row>
    <row r="29" spans="2:13" ht="23.25" thickBot="1" x14ac:dyDescent="0.3">
      <c r="B29" s="24">
        <f t="shared" si="2"/>
        <v>4</v>
      </c>
      <c r="C29" s="8" t="s">
        <v>50</v>
      </c>
      <c r="D29" s="9">
        <v>1</v>
      </c>
      <c r="E29" s="8" t="s">
        <v>31</v>
      </c>
      <c r="F29" s="31"/>
      <c r="G29" s="31"/>
      <c r="H29" s="38"/>
      <c r="I29" s="10">
        <f t="shared" si="0"/>
        <v>0</v>
      </c>
      <c r="J29" s="35">
        <f t="shared" si="1"/>
        <v>0</v>
      </c>
    </row>
    <row r="30" spans="2:13" ht="15.75" thickBot="1" x14ac:dyDescent="0.3">
      <c r="B30" s="24">
        <f t="shared" si="2"/>
        <v>5</v>
      </c>
      <c r="C30" s="8" t="s">
        <v>58</v>
      </c>
      <c r="D30" s="9">
        <v>1</v>
      </c>
      <c r="E30" s="8" t="s">
        <v>31</v>
      </c>
      <c r="F30" s="31"/>
      <c r="G30" s="31"/>
      <c r="H30" s="38"/>
      <c r="I30" s="10">
        <f t="shared" si="0"/>
        <v>0</v>
      </c>
      <c r="J30" s="35">
        <f t="shared" si="1"/>
        <v>0</v>
      </c>
    </row>
    <row r="31" spans="2:13" ht="20.25" customHeight="1" thickBot="1" x14ac:dyDescent="0.3">
      <c r="B31" s="41">
        <f t="shared" si="2"/>
        <v>6</v>
      </c>
      <c r="C31" s="14" t="s">
        <v>60</v>
      </c>
      <c r="D31" s="42">
        <v>1</v>
      </c>
      <c r="E31" s="14" t="s">
        <v>31</v>
      </c>
      <c r="F31" s="14"/>
      <c r="G31" s="14"/>
      <c r="H31" s="38"/>
      <c r="I31" s="29">
        <f t="shared" si="0"/>
        <v>0</v>
      </c>
      <c r="J31" s="29">
        <f t="shared" si="1"/>
        <v>0</v>
      </c>
    </row>
    <row r="32" spans="2:13" ht="15.75" thickBot="1" x14ac:dyDescent="0.3">
      <c r="B32" s="41">
        <v>7</v>
      </c>
      <c r="C32" s="39" t="s">
        <v>59</v>
      </c>
      <c r="D32" s="42">
        <v>1</v>
      </c>
      <c r="E32" s="14" t="s">
        <v>31</v>
      </c>
      <c r="F32" s="14"/>
      <c r="G32" s="14"/>
      <c r="H32" s="38"/>
      <c r="I32" s="29">
        <f t="shared" si="0"/>
        <v>0</v>
      </c>
      <c r="J32" s="29">
        <f t="shared" si="1"/>
        <v>0</v>
      </c>
    </row>
    <row r="33" spans="2:10" ht="15.75" thickBot="1" x14ac:dyDescent="0.3">
      <c r="B33" s="24">
        <f>B32+1</f>
        <v>8</v>
      </c>
      <c r="C33" s="15" t="s">
        <v>61</v>
      </c>
      <c r="D33" s="9">
        <v>1</v>
      </c>
      <c r="E33" s="8" t="s">
        <v>31</v>
      </c>
      <c r="F33" s="8"/>
      <c r="G33" s="8"/>
      <c r="H33" s="38"/>
      <c r="I33" s="10">
        <f t="shared" ref="I33:I39" si="3">D33*H33</f>
        <v>0</v>
      </c>
      <c r="J33" s="40">
        <f>I33*(1+$D$21)</f>
        <v>0</v>
      </c>
    </row>
    <row r="34" spans="2:10" ht="15.75" thickBot="1" x14ac:dyDescent="0.3">
      <c r="B34" s="24">
        <f t="shared" ref="B34:B40" si="4">B33+1</f>
        <v>9</v>
      </c>
      <c r="C34" s="15" t="s">
        <v>62</v>
      </c>
      <c r="D34" s="9">
        <v>1</v>
      </c>
      <c r="E34" s="8" t="s">
        <v>31</v>
      </c>
      <c r="F34" s="31"/>
      <c r="G34" s="31"/>
      <c r="H34" s="38"/>
      <c r="I34" s="10">
        <f t="shared" si="3"/>
        <v>0</v>
      </c>
      <c r="J34" s="35">
        <f t="shared" ref="J34:J41" si="5">I34*(1+$D$21)</f>
        <v>0</v>
      </c>
    </row>
    <row r="35" spans="2:10" ht="15.75" thickBot="1" x14ac:dyDescent="0.3">
      <c r="B35" s="24">
        <f t="shared" si="4"/>
        <v>10</v>
      </c>
      <c r="C35" s="15" t="s">
        <v>63</v>
      </c>
      <c r="D35" s="9">
        <v>1</v>
      </c>
      <c r="E35" s="8" t="s">
        <v>31</v>
      </c>
      <c r="F35" s="31"/>
      <c r="G35" s="31"/>
      <c r="H35" s="38"/>
      <c r="I35" s="10">
        <f t="shared" si="3"/>
        <v>0</v>
      </c>
      <c r="J35" s="35">
        <f t="shared" si="5"/>
        <v>0</v>
      </c>
    </row>
    <row r="36" spans="2:10" ht="15.75" thickBot="1" x14ac:dyDescent="0.3">
      <c r="B36" s="24">
        <f t="shared" si="4"/>
        <v>11</v>
      </c>
      <c r="C36" s="43" t="s">
        <v>39</v>
      </c>
      <c r="D36" s="9">
        <v>1</v>
      </c>
      <c r="E36" s="8" t="s">
        <v>31</v>
      </c>
      <c r="F36" s="31"/>
      <c r="G36" s="31"/>
      <c r="H36" s="38"/>
      <c r="I36" s="10">
        <f t="shared" si="3"/>
        <v>0</v>
      </c>
      <c r="J36" s="35">
        <f t="shared" si="5"/>
        <v>0</v>
      </c>
    </row>
    <row r="37" spans="2:10" ht="15.75" thickBot="1" x14ac:dyDescent="0.3">
      <c r="B37" s="24">
        <f t="shared" si="4"/>
        <v>12</v>
      </c>
      <c r="C37" s="43" t="s">
        <v>40</v>
      </c>
      <c r="D37" s="9">
        <v>1</v>
      </c>
      <c r="E37" s="8" t="s">
        <v>31</v>
      </c>
      <c r="F37" s="31"/>
      <c r="G37" s="31"/>
      <c r="H37" s="38"/>
      <c r="I37" s="10">
        <f t="shared" si="3"/>
        <v>0</v>
      </c>
      <c r="J37" s="35">
        <f t="shared" si="5"/>
        <v>0</v>
      </c>
    </row>
    <row r="38" spans="2:10" ht="15.75" thickBot="1" x14ac:dyDescent="0.3">
      <c r="B38" s="24">
        <f t="shared" si="4"/>
        <v>13</v>
      </c>
      <c r="C38" s="8" t="s">
        <v>32</v>
      </c>
      <c r="D38" s="9">
        <v>1</v>
      </c>
      <c r="E38" s="8" t="s">
        <v>31</v>
      </c>
      <c r="F38" s="31"/>
      <c r="G38" s="31"/>
      <c r="H38" s="38"/>
      <c r="I38" s="10">
        <f>D38*H38</f>
        <v>0</v>
      </c>
      <c r="J38" s="35">
        <f t="shared" si="5"/>
        <v>0</v>
      </c>
    </row>
    <row r="39" spans="2:10" ht="15.75" thickBot="1" x14ac:dyDescent="0.3">
      <c r="B39" s="24">
        <f t="shared" si="4"/>
        <v>14</v>
      </c>
      <c r="C39" s="16" t="s">
        <v>22</v>
      </c>
      <c r="D39" s="19">
        <v>1</v>
      </c>
      <c r="E39" s="16" t="s">
        <v>31</v>
      </c>
      <c r="F39" s="31"/>
      <c r="G39" s="31"/>
      <c r="H39" s="38"/>
      <c r="I39" s="30">
        <f t="shared" si="3"/>
        <v>0</v>
      </c>
      <c r="J39" s="36">
        <f t="shared" si="5"/>
        <v>0</v>
      </c>
    </row>
    <row r="40" spans="2:10" s="32" customFormat="1" ht="15.75" thickBot="1" x14ac:dyDescent="0.3">
      <c r="B40" s="45">
        <f t="shared" si="4"/>
        <v>15</v>
      </c>
      <c r="C40" s="46" t="s">
        <v>37</v>
      </c>
      <c r="D40" s="47">
        <v>1</v>
      </c>
      <c r="E40" s="46" t="s">
        <v>31</v>
      </c>
      <c r="F40" s="44"/>
      <c r="G40" s="44"/>
      <c r="H40" s="38"/>
      <c r="I40" s="48">
        <f>D40*H40</f>
        <v>0</v>
      </c>
      <c r="J40" s="36">
        <f t="shared" si="5"/>
        <v>0</v>
      </c>
    </row>
    <row r="41" spans="2:10" s="32" customFormat="1" ht="15.75" thickBot="1" x14ac:dyDescent="0.3">
      <c r="B41" s="55">
        <v>16</v>
      </c>
      <c r="C41" s="51" t="s">
        <v>51</v>
      </c>
      <c r="D41" s="52">
        <v>1</v>
      </c>
      <c r="E41" s="51" t="s">
        <v>31</v>
      </c>
      <c r="F41" s="53"/>
      <c r="G41" s="50"/>
      <c r="H41" s="38"/>
      <c r="I41" s="54">
        <f>D41*H41</f>
        <v>0</v>
      </c>
      <c r="J41" s="54">
        <f t="shared" si="5"/>
        <v>0</v>
      </c>
    </row>
    <row r="42" spans="2:10" ht="15.75" thickBot="1" x14ac:dyDescent="0.3">
      <c r="B42" s="7"/>
      <c r="C42" s="8"/>
      <c r="D42" s="9"/>
      <c r="E42" s="8"/>
      <c r="F42" s="18"/>
      <c r="G42" s="18"/>
      <c r="H42" s="16"/>
      <c r="I42" s="16"/>
      <c r="J42" s="16"/>
    </row>
    <row r="43" spans="2:10" ht="15.75" thickBot="1" x14ac:dyDescent="0.3">
      <c r="B43" s="7"/>
      <c r="C43" s="8" t="s">
        <v>52</v>
      </c>
      <c r="D43" s="9">
        <v>1</v>
      </c>
      <c r="E43" s="8" t="s">
        <v>34</v>
      </c>
      <c r="F43" s="14"/>
      <c r="G43" s="18"/>
      <c r="H43" s="58"/>
      <c r="I43" s="29">
        <f>D43*H43</f>
        <v>0</v>
      </c>
      <c r="J43" s="29">
        <f>I43*(1+$D$21)</f>
        <v>0</v>
      </c>
    </row>
    <row r="44" spans="2:10" ht="15.75" thickBot="1" x14ac:dyDescent="0.3">
      <c r="B44" s="7"/>
      <c r="C44" s="8" t="s">
        <v>53</v>
      </c>
      <c r="D44" s="9">
        <v>3</v>
      </c>
      <c r="E44" s="8" t="s">
        <v>34</v>
      </c>
      <c r="F44" s="31"/>
      <c r="G44" s="18"/>
      <c r="H44" s="58"/>
      <c r="I44" s="29">
        <f>D44*H44</f>
        <v>0</v>
      </c>
      <c r="J44" s="29">
        <f t="shared" ref="J44:J45" si="6">I44*(1+$D$21)</f>
        <v>0</v>
      </c>
    </row>
    <row r="45" spans="2:10" ht="15.75" thickBot="1" x14ac:dyDescent="0.3">
      <c r="B45" s="7"/>
      <c r="C45" s="8" t="s">
        <v>54</v>
      </c>
      <c r="D45" s="9">
        <v>1</v>
      </c>
      <c r="E45" s="8" t="s">
        <v>34</v>
      </c>
      <c r="F45" s="31"/>
      <c r="G45" s="18"/>
      <c r="H45" s="58"/>
      <c r="I45" s="29">
        <f t="shared" ref="I45" si="7">D45*H45</f>
        <v>0</v>
      </c>
      <c r="J45" s="29">
        <f t="shared" si="6"/>
        <v>0</v>
      </c>
    </row>
    <row r="46" spans="2:10" ht="15.75" thickBot="1" x14ac:dyDescent="0.3">
      <c r="B46" s="7"/>
      <c r="C46" s="8" t="s">
        <v>55</v>
      </c>
      <c r="D46" s="9">
        <v>3</v>
      </c>
      <c r="E46" s="8" t="s">
        <v>34</v>
      </c>
      <c r="F46" s="31"/>
      <c r="G46" s="18"/>
      <c r="H46" s="58"/>
      <c r="I46" s="10">
        <f>D46*H46</f>
        <v>0</v>
      </c>
      <c r="J46" s="29">
        <f>I46*(1+$D$21)</f>
        <v>0</v>
      </c>
    </row>
    <row r="47" spans="2:10" ht="15.75" thickBot="1" x14ac:dyDescent="0.3">
      <c r="B47" s="7"/>
      <c r="C47" s="8" t="s">
        <v>41</v>
      </c>
      <c r="D47" s="9">
        <v>1</v>
      </c>
      <c r="E47" s="8" t="s">
        <v>34</v>
      </c>
      <c r="F47" s="31"/>
      <c r="G47" s="18"/>
      <c r="H47" s="58"/>
      <c r="I47" s="10">
        <f t="shared" ref="I47:I52" si="8">D47*H47</f>
        <v>0</v>
      </c>
      <c r="J47" s="29">
        <f t="shared" ref="J47:J52" si="9">I47*(1+$D$21)</f>
        <v>0</v>
      </c>
    </row>
    <row r="48" spans="2:10" ht="15.75" thickBot="1" x14ac:dyDescent="0.3">
      <c r="B48" s="7"/>
      <c r="C48" s="8" t="s">
        <v>42</v>
      </c>
      <c r="D48" s="9">
        <v>3</v>
      </c>
      <c r="E48" s="8" t="s">
        <v>34</v>
      </c>
      <c r="F48" s="31"/>
      <c r="G48" s="18"/>
      <c r="H48" s="58"/>
      <c r="I48" s="10">
        <f t="shared" si="8"/>
        <v>0</v>
      </c>
      <c r="J48" s="29">
        <f t="shared" si="9"/>
        <v>0</v>
      </c>
    </row>
    <row r="49" spans="2:13" ht="15.75" thickBot="1" x14ac:dyDescent="0.3">
      <c r="B49" s="7"/>
      <c r="C49" s="8" t="s">
        <v>43</v>
      </c>
      <c r="D49" s="9">
        <v>1</v>
      </c>
      <c r="E49" s="8" t="s">
        <v>34</v>
      </c>
      <c r="F49" s="31"/>
      <c r="G49" s="18"/>
      <c r="H49" s="58"/>
      <c r="I49" s="10">
        <f t="shared" si="8"/>
        <v>0</v>
      </c>
      <c r="J49" s="29">
        <f t="shared" si="9"/>
        <v>0</v>
      </c>
    </row>
    <row r="50" spans="2:13" ht="15.75" thickBot="1" x14ac:dyDescent="0.3">
      <c r="B50" s="7"/>
      <c r="C50" s="8" t="s">
        <v>44</v>
      </c>
      <c r="D50" s="9">
        <v>3</v>
      </c>
      <c r="E50" s="8" t="s">
        <v>34</v>
      </c>
      <c r="F50" s="31"/>
      <c r="G50" s="18"/>
      <c r="H50" s="58"/>
      <c r="I50" s="10">
        <f t="shared" si="8"/>
        <v>0</v>
      </c>
      <c r="J50" s="29">
        <f t="shared" si="9"/>
        <v>0</v>
      </c>
    </row>
    <row r="51" spans="2:13" ht="15.75" thickBot="1" x14ac:dyDescent="0.3">
      <c r="B51" s="7"/>
      <c r="C51" s="8" t="s">
        <v>47</v>
      </c>
      <c r="D51" s="9">
        <v>1</v>
      </c>
      <c r="E51" s="8" t="s">
        <v>34</v>
      </c>
      <c r="F51" s="31"/>
      <c r="G51" s="18"/>
      <c r="H51" s="58"/>
      <c r="I51" s="10">
        <f t="shared" si="8"/>
        <v>0</v>
      </c>
      <c r="J51" s="29">
        <f t="shared" si="9"/>
        <v>0</v>
      </c>
    </row>
    <row r="52" spans="2:13" ht="15.75" thickBot="1" x14ac:dyDescent="0.3">
      <c r="B52" s="7"/>
      <c r="C52" s="8" t="s">
        <v>48</v>
      </c>
      <c r="D52" s="9">
        <v>3</v>
      </c>
      <c r="E52" s="8" t="s">
        <v>34</v>
      </c>
      <c r="F52" s="31"/>
      <c r="G52" s="18"/>
      <c r="H52" s="58"/>
      <c r="I52" s="10">
        <f t="shared" si="8"/>
        <v>0</v>
      </c>
      <c r="J52" s="29">
        <f t="shared" si="9"/>
        <v>0</v>
      </c>
    </row>
    <row r="53" spans="2:13" ht="42.75" thickBot="1" x14ac:dyDescent="0.3">
      <c r="B53" s="7"/>
      <c r="C53" s="8"/>
      <c r="D53" s="9"/>
      <c r="E53" s="8"/>
      <c r="F53" s="31"/>
      <c r="G53" s="57" t="s">
        <v>38</v>
      </c>
      <c r="H53" s="56"/>
      <c r="I53" s="57"/>
      <c r="J53" s="57"/>
    </row>
    <row r="54" spans="2:13" ht="15.75" thickBot="1" x14ac:dyDescent="0.3">
      <c r="B54" s="7"/>
      <c r="C54" s="8" t="s">
        <v>45</v>
      </c>
      <c r="D54" s="9">
        <v>1</v>
      </c>
      <c r="E54" s="8" t="s">
        <v>34</v>
      </c>
      <c r="F54" s="31"/>
      <c r="G54" s="59"/>
      <c r="H54" s="29">
        <f>SUM(I31:I40)*G54</f>
        <v>0</v>
      </c>
      <c r="I54" s="10">
        <f>D54*H54</f>
        <v>0</v>
      </c>
      <c r="J54" s="29">
        <f t="shared" ref="J54:J55" si="10">I54*(1+$D$21)</f>
        <v>0</v>
      </c>
    </row>
    <row r="55" spans="2:13" ht="17.25" customHeight="1" thickBot="1" x14ac:dyDescent="0.3">
      <c r="B55" s="7"/>
      <c r="C55" s="8" t="s">
        <v>46</v>
      </c>
      <c r="D55" s="9">
        <v>3</v>
      </c>
      <c r="E55" s="8" t="s">
        <v>34</v>
      </c>
      <c r="F55" s="31"/>
      <c r="G55" s="59"/>
      <c r="H55" s="29">
        <f>SUM(I31:I40)*G55</f>
        <v>0</v>
      </c>
      <c r="I55" s="10">
        <f>D55*H55</f>
        <v>0</v>
      </c>
      <c r="J55" s="29">
        <f t="shared" si="10"/>
        <v>0</v>
      </c>
    </row>
    <row r="56" spans="2:13" ht="15.75" customHeight="1" thickBot="1" x14ac:dyDescent="0.3">
      <c r="B56" s="110" t="s">
        <v>7</v>
      </c>
      <c r="C56" s="111"/>
      <c r="D56" s="111"/>
      <c r="E56" s="111"/>
      <c r="F56" s="111"/>
      <c r="G56" s="111"/>
      <c r="H56" s="111"/>
      <c r="I56" s="112"/>
      <c r="J56" s="11">
        <f>SUM(J26:J55)</f>
        <v>0</v>
      </c>
    </row>
    <row r="59" spans="2:13" ht="19.5" customHeight="1" x14ac:dyDescent="0.25">
      <c r="B59" s="100" t="s">
        <v>67</v>
      </c>
      <c r="C59" s="101"/>
      <c r="D59" s="101"/>
      <c r="E59" s="101"/>
      <c r="F59" s="101"/>
      <c r="G59" s="101"/>
      <c r="H59" s="101"/>
      <c r="I59" s="101"/>
      <c r="J59" s="102"/>
    </row>
    <row r="60" spans="2:13" ht="18" customHeight="1" x14ac:dyDescent="0.25">
      <c r="B60" s="60" t="s">
        <v>24</v>
      </c>
      <c r="C60" s="113"/>
      <c r="D60" s="114"/>
      <c r="E60" s="84" t="s">
        <v>71</v>
      </c>
      <c r="F60" s="85"/>
      <c r="G60" s="85"/>
      <c r="H60" s="85"/>
      <c r="I60" s="85"/>
      <c r="J60" s="115"/>
    </row>
    <row r="61" spans="2:13" ht="28.5" customHeight="1" x14ac:dyDescent="0.25">
      <c r="B61" s="60" t="s">
        <v>25</v>
      </c>
      <c r="C61" s="113"/>
      <c r="D61" s="114"/>
      <c r="E61" s="84" t="s">
        <v>56</v>
      </c>
      <c r="F61" s="85"/>
      <c r="G61" s="85"/>
      <c r="H61" s="85"/>
      <c r="I61" s="85"/>
      <c r="J61" s="115"/>
    </row>
    <row r="62" spans="2:13" ht="74.25" customHeight="1" x14ac:dyDescent="0.25">
      <c r="B62" s="60" t="s">
        <v>26</v>
      </c>
      <c r="C62" s="61"/>
      <c r="D62" s="62"/>
      <c r="E62" s="84" t="s">
        <v>68</v>
      </c>
      <c r="F62" s="85"/>
      <c r="G62" s="85"/>
      <c r="H62" s="86"/>
      <c r="I62" s="86"/>
      <c r="J62" s="87"/>
      <c r="M62" s="12"/>
    </row>
    <row r="63" spans="2:13" ht="28.5" customHeight="1" x14ac:dyDescent="0.25">
      <c r="B63" s="60" t="s">
        <v>27</v>
      </c>
      <c r="C63" s="61"/>
      <c r="D63" s="62"/>
      <c r="E63" s="84" t="s">
        <v>69</v>
      </c>
      <c r="F63" s="85"/>
      <c r="G63" s="85"/>
      <c r="H63" s="86"/>
      <c r="I63" s="86"/>
      <c r="J63" s="87"/>
      <c r="M63" s="13"/>
    </row>
    <row r="64" spans="2:13" ht="27.75" customHeight="1" x14ac:dyDescent="0.25">
      <c r="B64" s="60" t="s">
        <v>23</v>
      </c>
      <c r="C64" s="61"/>
      <c r="D64" s="62"/>
      <c r="E64" s="84" t="s">
        <v>35</v>
      </c>
      <c r="F64" s="85"/>
      <c r="G64" s="85"/>
      <c r="H64" s="86"/>
      <c r="I64" s="86"/>
      <c r="J64" s="87"/>
    </row>
    <row r="65" spans="2:10" x14ac:dyDescent="0.25">
      <c r="B65" s="60" t="s">
        <v>70</v>
      </c>
      <c r="C65" s="61"/>
      <c r="D65" s="62"/>
      <c r="E65" s="84" t="s">
        <v>28</v>
      </c>
      <c r="F65" s="85"/>
      <c r="G65" s="85"/>
      <c r="H65" s="86"/>
      <c r="I65" s="86"/>
      <c r="J65" s="87"/>
    </row>
    <row r="68" spans="2:10" x14ac:dyDescent="0.25">
      <c r="B68" s="12"/>
    </row>
    <row r="69" spans="2:10" ht="44.25" customHeight="1" x14ac:dyDescent="0.25">
      <c r="B69" s="116" t="s">
        <v>29</v>
      </c>
      <c r="C69" s="117"/>
      <c r="D69" s="117"/>
      <c r="E69" s="117"/>
      <c r="F69" s="117"/>
      <c r="G69" s="117"/>
      <c r="H69" s="117"/>
      <c r="I69" s="117"/>
      <c r="J69" s="117"/>
    </row>
    <row r="70" spans="2:10" x14ac:dyDescent="0.25">
      <c r="B70" s="116" t="s">
        <v>30</v>
      </c>
      <c r="C70" s="117"/>
      <c r="D70" s="117"/>
      <c r="E70" s="117"/>
      <c r="F70" s="117"/>
      <c r="G70" s="117"/>
      <c r="H70" s="117"/>
      <c r="I70" s="117"/>
      <c r="J70" s="117"/>
    </row>
    <row r="71" spans="2:10" x14ac:dyDescent="0.25">
      <c r="B71" s="12"/>
    </row>
  </sheetData>
  <mergeCells count="37">
    <mergeCell ref="B69:J69"/>
    <mergeCell ref="B70:J70"/>
    <mergeCell ref="B63:D63"/>
    <mergeCell ref="E63:J63"/>
    <mergeCell ref="B64:D64"/>
    <mergeCell ref="E64:J64"/>
    <mergeCell ref="B65:D65"/>
    <mergeCell ref="E65:J65"/>
    <mergeCell ref="B60:D60"/>
    <mergeCell ref="E60:J60"/>
    <mergeCell ref="B61:D61"/>
    <mergeCell ref="E61:J61"/>
    <mergeCell ref="B62:D62"/>
    <mergeCell ref="E62:J62"/>
    <mergeCell ref="B59:J59"/>
    <mergeCell ref="B17:D17"/>
    <mergeCell ref="E17:J17"/>
    <mergeCell ref="B18:D18"/>
    <mergeCell ref="E18:J18"/>
    <mergeCell ref="B19:D19"/>
    <mergeCell ref="E19:J19"/>
    <mergeCell ref="B24:J24"/>
    <mergeCell ref="B56:I56"/>
    <mergeCell ref="B10:D10"/>
    <mergeCell ref="E10:J10"/>
    <mergeCell ref="B13:J13"/>
    <mergeCell ref="B14:D16"/>
    <mergeCell ref="E14:J14"/>
    <mergeCell ref="E15:J15"/>
    <mergeCell ref="E16:J16"/>
    <mergeCell ref="B9:D9"/>
    <mergeCell ref="E9:J9"/>
    <mergeCell ref="B5:J5"/>
    <mergeCell ref="B6:D8"/>
    <mergeCell ref="E6:J6"/>
    <mergeCell ref="E7:J7"/>
    <mergeCell ref="E8:J8"/>
  </mergeCells>
  <pageMargins left="0.25" right="0.25" top="0.75" bottom="0.75" header="0.3" footer="0.3"/>
  <pageSetup paperSize="9" scale="78" fitToWidth="0" fitToHeight="0" orientation="portrait" r:id="rId1"/>
  <rowBreaks count="1" manualBreakCount="1">
    <brk id="66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Usmerjevalnik 2021  predračun</vt:lpstr>
      <vt:lpstr>'Usmerjevalnik 2021  predračun'!Področje_tiskanja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Milan Podbršček</dc:creator>
  <cp:lastModifiedBy>Sabina Jevnikar</cp:lastModifiedBy>
  <cp:lastPrinted>2018-08-03T17:00:22Z</cp:lastPrinted>
  <dcterms:created xsi:type="dcterms:W3CDTF">2017-11-07T12:19:01Z</dcterms:created>
  <dcterms:modified xsi:type="dcterms:W3CDTF">2021-05-07T09:35:35Z</dcterms:modified>
</cp:coreProperties>
</file>